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sebno\DervaricB03\Dokumenti\JAVNA NAROČILA\2024\JN 430-9-2024 Izdelava proj. dok. za plaz Gradišče nad Prvačino\Objava JN\"/>
    </mc:Choice>
  </mc:AlternateContent>
  <xr:revisionPtr revIDLastSave="0" documentId="8_{023B695D-3165-441F-8A9B-3EB92DDC4803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popis del" sheetId="16" r:id="rId1"/>
  </sheets>
  <definedNames>
    <definedName name="_xlnm.Print_Area" localSheetId="0">'popis del'!$A$1:$J$84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6" l="1"/>
  <c r="G87" i="16"/>
  <c r="G88" i="16" s="1"/>
  <c r="G59" i="16" l="1"/>
  <c r="G58" i="16"/>
  <c r="G57" i="16"/>
  <c r="G56" i="16"/>
  <c r="G54" i="16"/>
  <c r="G53" i="16"/>
  <c r="G52" i="16"/>
  <c r="G51" i="16"/>
  <c r="G50" i="16"/>
  <c r="G49" i="16"/>
  <c r="G48" i="16"/>
  <c r="G46" i="16"/>
  <c r="G45" i="16"/>
  <c r="G33" i="16"/>
  <c r="G37" i="16"/>
  <c r="G41" i="16"/>
  <c r="G42" i="16"/>
  <c r="G29" i="16"/>
  <c r="G47" i="16"/>
  <c r="G43" i="16"/>
  <c r="G40" i="16"/>
  <c r="G39" i="16"/>
  <c r="G38" i="16"/>
  <c r="E36" i="16"/>
  <c r="G35" i="16"/>
  <c r="G34" i="16"/>
  <c r="G32" i="16"/>
  <c r="G31" i="16"/>
  <c r="G30" i="16"/>
  <c r="G55" i="16" l="1"/>
  <c r="G44" i="16"/>
  <c r="G36" i="16"/>
  <c r="G28" i="16" s="1"/>
  <c r="G74" i="16"/>
  <c r="G66" i="16"/>
  <c r="G65" i="16"/>
  <c r="G22" i="16"/>
  <c r="G24" i="16" s="1"/>
  <c r="G9" i="16" s="1"/>
  <c r="G73" i="16"/>
  <c r="G61" i="16" l="1"/>
  <c r="G10" i="16" s="1"/>
  <c r="G68" i="16"/>
  <c r="G11" i="16" s="1"/>
  <c r="G81" i="16"/>
  <c r="G72" i="16" l="1"/>
  <c r="G76" i="16" s="1"/>
  <c r="G82" i="16" l="1"/>
  <c r="G13" i="16" s="1"/>
  <c r="G12" i="16"/>
  <c r="G15" i="16" l="1"/>
  <c r="G16" i="16" s="1"/>
  <c r="G17" i="16" l="1"/>
</calcChain>
</file>

<file path=xl/sharedStrings.xml><?xml version="1.0" encoding="utf-8"?>
<sst xmlns="http://schemas.openxmlformats.org/spreadsheetml/2006/main" count="189" uniqueCount="107">
  <si>
    <t>EM</t>
  </si>
  <si>
    <t>Zap.št.</t>
  </si>
  <si>
    <t>Šifra</t>
  </si>
  <si>
    <t>Opis</t>
  </si>
  <si>
    <t>Kol.</t>
  </si>
  <si>
    <t>Cena/EM</t>
  </si>
  <si>
    <t>Vrednost</t>
  </si>
  <si>
    <t>SKUPAJ BREZ DDV :</t>
  </si>
  <si>
    <t>SKUPAJ Z DDV :</t>
  </si>
  <si>
    <t>DDV 22 % :</t>
  </si>
  <si>
    <t>A</t>
  </si>
  <si>
    <t>B</t>
  </si>
  <si>
    <t>kos</t>
  </si>
  <si>
    <t>REKAPITULACIJA</t>
  </si>
  <si>
    <t>POPIS DEL</t>
  </si>
  <si>
    <t>OBJEKT:</t>
  </si>
  <si>
    <t>.</t>
  </si>
  <si>
    <t>FAZA DGD</t>
  </si>
  <si>
    <t>FAZA PZI</t>
  </si>
  <si>
    <t>Pridobivanje mnenj</t>
  </si>
  <si>
    <t>Izdelava DGD dokumentacije skladno s Pravilnikom o projektni in drugi dokumentaciji ter obrazcih pri graditvi objektov UR.l. 30/2023 in projektno nalogo</t>
  </si>
  <si>
    <t>Izdelava PZI dokumentacije skladno s Pravilnikom o projektni in drugi dokumentaciji ter obrazcih pri graditvi objektov UR.l. 30/2023 in projektno nalogo</t>
  </si>
  <si>
    <t>Izdelava projektne dokumentacijeDDP, DGD in PZI za območje »Plazu Gradišče nad Prvačino«</t>
  </si>
  <si>
    <t>IZDELAVA GEODETSKIH PODLOG</t>
  </si>
  <si>
    <t>C</t>
  </si>
  <si>
    <t>D</t>
  </si>
  <si>
    <t>E</t>
  </si>
  <si>
    <t>Izdelava geodetskega načrta območja predvidenih posegov  v ocenjenem obsegu 8.5ha</t>
  </si>
  <si>
    <t>GEODETSKE PODLOGE</t>
  </si>
  <si>
    <t>GEOLOŠKO GEOTEHNIČNI ELABORAT</t>
  </si>
  <si>
    <t>GEODETSKE PODLOGE SKUPAJ:</t>
  </si>
  <si>
    <t>GEOLOŠKO GEOTEHNIČNI ELABORAT SKUPAJ:</t>
  </si>
  <si>
    <t>Pridobivanje projektnih pogojev</t>
  </si>
  <si>
    <t>m</t>
  </si>
  <si>
    <t>FAZA DPP</t>
  </si>
  <si>
    <t>Izdelava DPP dokumentacije skladno s Pravilnikom o projektni in drugi dokumentaciji ter obrazcih pri graditvi objektov UR.l. 30/2023 in projektno nalogo</t>
  </si>
  <si>
    <t>DPP SKUPAJ:</t>
  </si>
  <si>
    <t>FAZA PZI SKUPAJ:</t>
  </si>
  <si>
    <t>1</t>
  </si>
  <si>
    <t>Preiskave zemljišča</t>
  </si>
  <si>
    <t>1.1</t>
  </si>
  <si>
    <t>Transport vrtalne garniture in opreme</t>
  </si>
  <si>
    <t>kpl</t>
  </si>
  <si>
    <t>1.1.1</t>
  </si>
  <si>
    <t>Ureditev dostopa in delovnih platojev na plazovitem pobočju pod objekti z vzpostavitvijo prvotnega stanja</t>
  </si>
  <si>
    <t>1.2</t>
  </si>
  <si>
    <t xml:space="preserve">Zahtevni premik vrtalne garniture in opreme med vrtinami </t>
  </si>
  <si>
    <t>kom</t>
  </si>
  <si>
    <t>1.3</t>
  </si>
  <si>
    <r>
      <t xml:space="preserve">Izvedba vrtin majhnega premera s postopkom </t>
    </r>
    <r>
      <rPr>
        <b/>
        <sz val="10"/>
        <color rgb="FF000000"/>
        <rFont val="Calibri"/>
        <family val="2"/>
        <charset val="238"/>
      </rPr>
      <t>rotacijskega vrtanja</t>
    </r>
    <r>
      <rPr>
        <sz val="10"/>
        <color rgb="FF000000"/>
        <rFont val="Calibri"/>
        <family val="2"/>
        <charset val="238"/>
      </rPr>
      <t xml:space="preserve"> z zveznim jedrovanjem in enostenskim jedrnikom </t>
    </r>
    <r>
      <rPr>
        <b/>
        <sz val="10"/>
        <color rgb="FF000000"/>
        <rFont val="Calibri"/>
        <family val="2"/>
        <charset val="238"/>
      </rPr>
      <t>v zemljinah (6 x 10 m); v kolikor se tekom izvajanja del izkaže potreba po večji globini vrtin, se v dogovoru z naročnikom le te podaljša)</t>
    </r>
  </si>
  <si>
    <r>
      <t xml:space="preserve">Izvedba vrtin majhnega premera s postopkom </t>
    </r>
    <r>
      <rPr>
        <b/>
        <sz val="10"/>
        <color rgb="FF000000"/>
        <rFont val="Calibri"/>
        <family val="2"/>
        <charset val="238"/>
      </rPr>
      <t>rotacijskega vrtanja</t>
    </r>
    <r>
      <rPr>
        <sz val="10"/>
        <color rgb="FF000000"/>
        <rFont val="Calibri"/>
        <family val="2"/>
        <charset val="238"/>
      </rPr>
      <t xml:space="preserve"> z zveznim jedrovanjem in </t>
    </r>
    <r>
      <rPr>
        <b/>
        <sz val="10"/>
        <color rgb="FF000000"/>
        <rFont val="Calibri"/>
        <family val="2"/>
        <charset val="238"/>
      </rPr>
      <t>enostenskim jedrnikom  v hribini - 6x1 m v kolikor se tekom izvajanja del izkaže potreba po večji globini vrtin, se v dogovoru z naročnikom le te podaljša)</t>
    </r>
  </si>
  <si>
    <r>
      <t xml:space="preserve">Izvedba vrtin majhnega premera s postopkom </t>
    </r>
    <r>
      <rPr>
        <b/>
        <sz val="10"/>
        <color rgb="FF000000"/>
        <rFont val="Calibri"/>
        <family val="2"/>
        <charset val="238"/>
      </rPr>
      <t>rotacijskega vrtanja</t>
    </r>
    <r>
      <rPr>
        <sz val="10"/>
        <color rgb="FF000000"/>
        <rFont val="Calibri"/>
        <family val="2"/>
        <charset val="238"/>
      </rPr>
      <t xml:space="preserve"> z zveznim jedrovanjem in </t>
    </r>
    <r>
      <rPr>
        <b/>
        <sz val="10"/>
        <color rgb="FF000000"/>
        <rFont val="Calibri"/>
        <family val="2"/>
        <charset val="238"/>
      </rPr>
      <t>dvostenskim jedrnikom z izplako v hribini - vpetje vrtin 5 m v matično podlago (6 x 5 m); v kolikor se tekom izvajanja del izkaže potreba po večji globini vrtin, se v dogovoru z naročnikom le te podaljša)</t>
    </r>
  </si>
  <si>
    <t>1.4</t>
  </si>
  <si>
    <t>Sprotna cevitev ostenja vrtine za preprečevanje porušitve</t>
  </si>
  <si>
    <t>1.5</t>
  </si>
  <si>
    <t>Izvedba SPT preiskave</t>
  </si>
  <si>
    <t>1.6</t>
  </si>
  <si>
    <t>Geodetska izmera lokacije točk vrtanja in sondiranja</t>
  </si>
  <si>
    <t>1.7</t>
  </si>
  <si>
    <t>Vgradnja inklinometrskih cevi z zasipom v strukturne geomehanske vrtine (3x 15 m)</t>
  </si>
  <si>
    <t>1.8</t>
  </si>
  <si>
    <t>Obdobna meritev horizontalnih pomikov v inklinometrih s poročilom izvedenih meritev (frekvenca meritev v skladu z načrtom s področja geotehnologije in rudarstva - GGHG elaborat)</t>
  </si>
  <si>
    <t>1.9</t>
  </si>
  <si>
    <t>Ureditev zaščitne kape na mestih vgrajenih inklinometrov</t>
  </si>
  <si>
    <t>1.13</t>
  </si>
  <si>
    <t>Odvzem vzorcev</t>
  </si>
  <si>
    <t>1.14</t>
  </si>
  <si>
    <t>Spremljava vrtanja in popisi, vodenje preiskav</t>
  </si>
  <si>
    <t>inž*dan</t>
  </si>
  <si>
    <t>1.15</t>
  </si>
  <si>
    <t>Detajlno IG kartiranje - reambulacija - novelacija</t>
  </si>
  <si>
    <t>2</t>
  </si>
  <si>
    <t>Geomehanski laboratorijski preizkusi</t>
  </si>
  <si>
    <t>2.2</t>
  </si>
  <si>
    <t>Konsistenčne meje</t>
  </si>
  <si>
    <t>2.3</t>
  </si>
  <si>
    <t>Prostorninska masa</t>
  </si>
  <si>
    <t>2.5</t>
  </si>
  <si>
    <t>Enoosna tl. Trd. Zemljin</t>
  </si>
  <si>
    <t>Enoosna tl. Trd. Hribin</t>
  </si>
  <si>
    <t>2.6</t>
  </si>
  <si>
    <t>Preiskava vlažnosti</t>
  </si>
  <si>
    <t>2.7</t>
  </si>
  <si>
    <t>Vodoprepustnost</t>
  </si>
  <si>
    <t>2.8</t>
  </si>
  <si>
    <t>Strižni parametri (torni kot, kohezijska vrednost)</t>
  </si>
  <si>
    <t>2.9</t>
  </si>
  <si>
    <t>Napetostno-deformacijske krivulje</t>
  </si>
  <si>
    <t>2.10</t>
  </si>
  <si>
    <t>Moduli stisljivosti</t>
  </si>
  <si>
    <t>2.11</t>
  </si>
  <si>
    <t>Poročilo opravljenih lab. preiskav</t>
  </si>
  <si>
    <t>3</t>
  </si>
  <si>
    <t>Geomehansko poročilo</t>
  </si>
  <si>
    <t>3.1</t>
  </si>
  <si>
    <t>Izris IG karte in vzd+pre profilov</t>
  </si>
  <si>
    <t>3.2</t>
  </si>
  <si>
    <t>Statistična obdelava pridobljenih rezultatov</t>
  </si>
  <si>
    <t>3.3</t>
  </si>
  <si>
    <t>Geostatične analize kritičnih profilov</t>
  </si>
  <si>
    <t>3.4</t>
  </si>
  <si>
    <t>Izdelava poročila izvedenih preiskav in načrt s področja geotehnologije in rudarstva (GGHG elaborat) s predlogom sanacije</t>
  </si>
  <si>
    <t>Priprava vloge za gradbeno dovoljenje</t>
  </si>
  <si>
    <t>DGD SKUPAJ:</t>
  </si>
  <si>
    <t>F</t>
  </si>
  <si>
    <t>Sodelovanje v postopku pridobivanja gradbenega dovoljenja</t>
  </si>
  <si>
    <t>SODELOVANJE V POSTOPKU PRIDOBIVANJA GRADBENEGA DOVOLJENJA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</si>
</sst>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#,##0.00\ &quot;€&quot;"/>
    <numFmt numFmtId="166" formatCode="#,##0.00\ _€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i/>
      <sz val="12"/>
      <color indexed="63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7"/>
      <name val="Arial Narrow"/>
      <family val="2"/>
      <charset val="238"/>
    </font>
    <font>
      <sz val="12"/>
      <color indexed="63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3" fillId="0" borderId="0" applyFon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/>
    <xf numFmtId="4" fontId="5" fillId="0" borderId="0" xfId="0" applyNumberFormat="1" applyFont="1"/>
    <xf numFmtId="0" fontId="7" fillId="0" borderId="0" xfId="1" applyFont="1" applyAlignment="1">
      <alignment vertical="top"/>
    </xf>
    <xf numFmtId="0" fontId="7" fillId="0" borderId="0" xfId="1" applyFont="1" applyAlignment="1">
      <alignment horizontal="right"/>
    </xf>
    <xf numFmtId="0" fontId="5" fillId="0" borderId="0" xfId="1" applyFont="1"/>
    <xf numFmtId="2" fontId="5" fillId="0" borderId="0" xfId="1" applyNumberFormat="1" applyFont="1"/>
    <xf numFmtId="2" fontId="8" fillId="0" borderId="0" xfId="1" applyNumberFormat="1" applyFont="1" applyAlignment="1">
      <alignment horizontal="left"/>
    </xf>
    <xf numFmtId="4" fontId="9" fillId="0" borderId="0" xfId="1" applyNumberFormat="1" applyFont="1" applyAlignment="1">
      <alignment horizontal="right" vertical="top"/>
    </xf>
    <xf numFmtId="4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 vertical="top" wrapText="1"/>
    </xf>
    <xf numFmtId="4" fontId="10" fillId="0" borderId="0" xfId="0" applyNumberFormat="1" applyFont="1" applyAlignment="1">
      <alignment horizontal="left" vertical="top"/>
    </xf>
    <xf numFmtId="165" fontId="11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 wrapText="1"/>
    </xf>
    <xf numFmtId="4" fontId="9" fillId="0" borderId="2" xfId="0" applyNumberFormat="1" applyFont="1" applyBorder="1" applyAlignment="1">
      <alignment horizontal="left" vertical="top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" fontId="9" fillId="0" borderId="4" xfId="0" applyNumberFormat="1" applyFont="1" applyBorder="1" applyAlignment="1">
      <alignment horizontal="left" vertical="top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0" fontId="12" fillId="0" borderId="0" xfId="1" applyFont="1" applyAlignment="1">
      <alignment vertical="top"/>
    </xf>
    <xf numFmtId="0" fontId="13" fillId="0" borderId="0" xfId="1" applyFont="1" applyAlignment="1">
      <alignment horizontal="right"/>
    </xf>
    <xf numFmtId="0" fontId="5" fillId="0" borderId="1" xfId="1" applyFont="1" applyBorder="1"/>
    <xf numFmtId="0" fontId="5" fillId="0" borderId="1" xfId="1" applyFont="1" applyBorder="1" applyAlignment="1">
      <alignment horizontal="right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vertical="top"/>
    </xf>
    <xf numFmtId="2" fontId="5" fillId="0" borderId="1" xfId="1" applyNumberFormat="1" applyFont="1" applyBorder="1" applyAlignment="1">
      <alignment horizontal="center" vertical="top"/>
    </xf>
    <xf numFmtId="4" fontId="5" fillId="0" borderId="1" xfId="1" applyNumberFormat="1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49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right"/>
    </xf>
    <xf numFmtId="165" fontId="5" fillId="2" borderId="6" xfId="0" applyNumberFormat="1" applyFont="1" applyFill="1" applyBorder="1" applyAlignment="1">
      <alignment horizontal="right"/>
    </xf>
    <xf numFmtId="1" fontId="5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left" vertical="center" wrapText="1"/>
    </xf>
    <xf numFmtId="4" fontId="15" fillId="2" borderId="3" xfId="0" applyNumberFormat="1" applyFont="1" applyFill="1" applyBorder="1" applyAlignment="1">
      <alignment horizontal="right" vertical="center"/>
    </xf>
    <xf numFmtId="165" fontId="14" fillId="2" borderId="7" xfId="0" applyNumberFormat="1" applyFont="1" applyFill="1" applyBorder="1" applyAlignment="1">
      <alignment horizontal="right" vertical="center"/>
    </xf>
    <xf numFmtId="165" fontId="14" fillId="2" borderId="8" xfId="0" applyNumberFormat="1" applyFont="1" applyFill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4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justify" vertical="top" wrapText="1"/>
    </xf>
    <xf numFmtId="165" fontId="5" fillId="0" borderId="10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/>
    </xf>
    <xf numFmtId="4" fontId="14" fillId="2" borderId="5" xfId="0" applyNumberFormat="1" applyFont="1" applyFill="1" applyBorder="1" applyAlignment="1">
      <alignment horizontal="left" vertical="top"/>
    </xf>
    <xf numFmtId="4" fontId="14" fillId="2" borderId="0" xfId="0" applyNumberFormat="1" applyFont="1" applyFill="1" applyAlignment="1">
      <alignment horizontal="left" vertical="top"/>
    </xf>
    <xf numFmtId="49" fontId="14" fillId="2" borderId="0" xfId="0" applyNumberFormat="1" applyFont="1" applyFill="1" applyAlignment="1">
      <alignment horizontal="left" vertical="top" wrapText="1"/>
    </xf>
    <xf numFmtId="166" fontId="17" fillId="3" borderId="13" xfId="0" applyNumberFormat="1" applyFont="1" applyFill="1" applyBorder="1" applyAlignment="1">
      <alignment vertical="center" wrapText="1"/>
    </xf>
    <xf numFmtId="166" fontId="17" fillId="3" borderId="13" xfId="0" applyNumberFormat="1" applyFont="1" applyFill="1" applyBorder="1" applyAlignment="1">
      <alignment horizontal="right" vertical="center" wrapText="1"/>
    </xf>
    <xf numFmtId="166" fontId="16" fillId="0" borderId="13" xfId="0" applyNumberFormat="1" applyFont="1" applyBorder="1" applyAlignment="1">
      <alignment horizontal="right" vertical="center" wrapText="1"/>
    </xf>
    <xf numFmtId="166" fontId="16" fillId="0" borderId="14" xfId="0" applyNumberFormat="1" applyFont="1" applyBorder="1" applyAlignment="1">
      <alignment horizontal="right" vertical="center" wrapText="1"/>
    </xf>
    <xf numFmtId="166" fontId="17" fillId="5" borderId="13" xfId="0" applyNumberFormat="1" applyFont="1" applyFill="1" applyBorder="1" applyAlignment="1">
      <alignment vertical="center" wrapText="1"/>
    </xf>
    <xf numFmtId="166" fontId="17" fillId="5" borderId="13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0" fontId="5" fillId="5" borderId="1" xfId="0" applyFont="1" applyFill="1" applyBorder="1"/>
    <xf numFmtId="166" fontId="17" fillId="5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4" fontId="5" fillId="0" borderId="1" xfId="0" applyNumberFormat="1" applyFont="1" applyBorder="1" applyAlignment="1" applyProtection="1">
      <alignment horizontal="right" vertical="center"/>
      <protection locked="0"/>
    </xf>
    <xf numFmtId="166" fontId="16" fillId="0" borderId="13" xfId="0" applyNumberFormat="1" applyFont="1" applyBorder="1" applyAlignment="1" applyProtection="1">
      <alignment horizontal="right" vertical="center" wrapText="1"/>
      <protection locked="0"/>
    </xf>
    <xf numFmtId="4" fontId="5" fillId="0" borderId="10" xfId="0" applyNumberFormat="1" applyFont="1" applyBorder="1" applyAlignment="1" applyProtection="1">
      <alignment horizontal="right" vertical="center"/>
      <protection locked="0"/>
    </xf>
    <xf numFmtId="0" fontId="5" fillId="0" borderId="1" xfId="1" applyFont="1" applyBorder="1" applyProtection="1"/>
    <xf numFmtId="0" fontId="5" fillId="0" borderId="1" xfId="1" applyFont="1" applyBorder="1" applyAlignment="1" applyProtection="1">
      <alignment horizontal="right"/>
    </xf>
    <xf numFmtId="0" fontId="5" fillId="0" borderId="1" xfId="1" applyFont="1" applyBorder="1" applyAlignment="1" applyProtection="1">
      <alignment wrapText="1"/>
    </xf>
    <xf numFmtId="0" fontId="5" fillId="0" borderId="1" xfId="1" applyFont="1" applyBorder="1" applyAlignment="1" applyProtection="1">
      <alignment horizontal="center" vertical="top"/>
    </xf>
    <xf numFmtId="2" fontId="5" fillId="0" borderId="1" xfId="1" applyNumberFormat="1" applyFont="1" applyBorder="1" applyAlignment="1" applyProtection="1">
      <alignment horizontal="center" vertical="top"/>
    </xf>
    <xf numFmtId="4" fontId="14" fillId="2" borderId="1" xfId="0" applyNumberFormat="1" applyFont="1" applyFill="1" applyBorder="1" applyAlignment="1" applyProtection="1">
      <alignment horizontal="left" vertical="top"/>
    </xf>
    <xf numFmtId="49" fontId="14" fillId="2" borderId="1" xfId="0" applyNumberFormat="1" applyFont="1" applyFill="1" applyBorder="1" applyAlignment="1" applyProtection="1">
      <alignment horizontal="left" vertical="top" wrapText="1"/>
    </xf>
    <xf numFmtId="49" fontId="5" fillId="2" borderId="1" xfId="0" applyNumberFormat="1" applyFont="1" applyFill="1" applyBorder="1" applyAlignment="1" applyProtection="1">
      <alignment horizontal="center"/>
    </xf>
    <xf numFmtId="4" fontId="5" fillId="2" borderId="1" xfId="0" applyNumberFormat="1" applyFont="1" applyFill="1" applyBorder="1" applyAlignment="1" applyProtection="1">
      <alignment horizontal="right"/>
    </xf>
    <xf numFmtId="49" fontId="17" fillId="5" borderId="1" xfId="0" applyNumberFormat="1" applyFont="1" applyFill="1" applyBorder="1" applyAlignment="1" applyProtection="1">
      <alignment vertical="center" wrapText="1"/>
    </xf>
    <xf numFmtId="0" fontId="5" fillId="5" borderId="1" xfId="0" applyFont="1" applyFill="1" applyBorder="1" applyProtection="1"/>
    <xf numFmtId="0" fontId="17" fillId="5" borderId="1" xfId="0" applyFont="1" applyFill="1" applyBorder="1" applyAlignment="1" applyProtection="1">
      <alignment vertical="center" wrapText="1"/>
    </xf>
    <xf numFmtId="166" fontId="17" fillId="5" borderId="1" xfId="0" applyNumberFormat="1" applyFont="1" applyFill="1" applyBorder="1" applyAlignment="1" applyProtection="1">
      <alignment vertical="center" wrapText="1"/>
    </xf>
    <xf numFmtId="49" fontId="16" fillId="0" borderId="12" xfId="0" applyNumberFormat="1" applyFont="1" applyBorder="1" applyAlignment="1" applyProtection="1">
      <alignment vertical="center" wrapText="1"/>
    </xf>
    <xf numFmtId="1" fontId="5" fillId="0" borderId="1" xfId="0" applyNumberFormat="1" applyFont="1" applyBorder="1" applyAlignment="1" applyProtection="1">
      <alignment horizontal="left" vertical="top"/>
    </xf>
    <xf numFmtId="0" fontId="16" fillId="0" borderId="13" xfId="0" applyFont="1" applyBorder="1" applyAlignment="1" applyProtection="1">
      <alignment vertical="center" wrapText="1"/>
    </xf>
    <xf numFmtId="0" fontId="16" fillId="0" borderId="13" xfId="0" applyFont="1" applyBorder="1" applyAlignment="1" applyProtection="1">
      <alignment horizontal="center" vertical="center" wrapText="1"/>
    </xf>
    <xf numFmtId="0" fontId="16" fillId="0" borderId="13" xfId="0" applyFont="1" applyBorder="1" applyAlignment="1" applyProtection="1">
      <alignment horizontal="right" vertical="center" wrapText="1"/>
    </xf>
    <xf numFmtId="0" fontId="16" fillId="4" borderId="13" xfId="0" applyFont="1" applyFill="1" applyBorder="1" applyAlignment="1" applyProtection="1">
      <alignment horizontal="right" vertical="center" wrapText="1"/>
    </xf>
    <xf numFmtId="49" fontId="17" fillId="5" borderId="12" xfId="0" applyNumberFormat="1" applyFont="1" applyFill="1" applyBorder="1" applyAlignment="1" applyProtection="1">
      <alignment vertical="center" wrapText="1"/>
    </xf>
    <xf numFmtId="1" fontId="5" fillId="5" borderId="1" xfId="0" applyNumberFormat="1" applyFont="1" applyFill="1" applyBorder="1" applyAlignment="1" applyProtection="1">
      <alignment horizontal="left" vertical="top"/>
    </xf>
    <xf numFmtId="0" fontId="17" fillId="5" borderId="13" xfId="0" applyFont="1" applyFill="1" applyBorder="1" applyAlignment="1" applyProtection="1">
      <alignment vertical="center" wrapText="1"/>
    </xf>
    <xf numFmtId="0" fontId="17" fillId="5" borderId="13" xfId="0" applyFont="1" applyFill="1" applyBorder="1" applyAlignment="1" applyProtection="1">
      <alignment horizontal="center" vertical="center" wrapText="1"/>
    </xf>
    <xf numFmtId="1" fontId="5" fillId="0" borderId="0" xfId="0" applyNumberFormat="1" applyFont="1" applyAlignment="1" applyProtection="1">
      <alignment horizontal="left" vertical="top"/>
    </xf>
    <xf numFmtId="49" fontId="17" fillId="3" borderId="12" xfId="0" applyNumberFormat="1" applyFont="1" applyFill="1" applyBorder="1" applyAlignment="1" applyProtection="1">
      <alignment vertical="center" wrapText="1"/>
    </xf>
    <xf numFmtId="0" fontId="17" fillId="3" borderId="13" xfId="0" applyFont="1" applyFill="1" applyBorder="1" applyAlignment="1" applyProtection="1">
      <alignment vertical="center" wrapText="1"/>
    </xf>
    <xf numFmtId="0" fontId="17" fillId="3" borderId="13" xfId="0" applyFont="1" applyFill="1" applyBorder="1" applyAlignment="1" applyProtection="1">
      <alignment horizontal="center" vertical="center" wrapText="1"/>
    </xf>
    <xf numFmtId="49" fontId="16" fillId="0" borderId="15" xfId="0" applyNumberFormat="1" applyFont="1" applyBorder="1" applyAlignment="1" applyProtection="1">
      <alignment vertical="center" wrapText="1"/>
    </xf>
    <xf numFmtId="0" fontId="16" fillId="0" borderId="14" xfId="0" applyFont="1" applyBorder="1" applyAlignment="1" applyProtection="1">
      <alignment vertical="center" wrapText="1"/>
    </xf>
    <xf numFmtId="0" fontId="16" fillId="0" borderId="14" xfId="0" applyFont="1" applyBorder="1" applyAlignment="1" applyProtection="1">
      <alignment horizontal="center" vertical="center" wrapText="1"/>
    </xf>
    <xf numFmtId="0" fontId="16" fillId="0" borderId="14" xfId="0" applyFont="1" applyBorder="1" applyAlignment="1" applyProtection="1">
      <alignment horizontal="right" vertical="center" wrapText="1"/>
    </xf>
    <xf numFmtId="4" fontId="15" fillId="2" borderId="3" xfId="0" applyNumberFormat="1" applyFont="1" applyFill="1" applyBorder="1" applyAlignment="1" applyProtection="1">
      <alignment horizontal="right" vertical="center"/>
    </xf>
    <xf numFmtId="49" fontId="14" fillId="0" borderId="0" xfId="0" applyNumberFormat="1" applyFont="1" applyAlignment="1" applyProtection="1">
      <alignment horizontal="left" vertical="center" wrapText="1"/>
    </xf>
    <xf numFmtId="4" fontId="15" fillId="0" borderId="0" xfId="0" applyNumberFormat="1" applyFont="1" applyAlignment="1" applyProtection="1">
      <alignment horizontal="right" vertical="center"/>
    </xf>
    <xf numFmtId="4" fontId="14" fillId="2" borderId="5" xfId="0" applyNumberFormat="1" applyFont="1" applyFill="1" applyBorder="1" applyAlignment="1" applyProtection="1">
      <alignment horizontal="left" vertical="top"/>
    </xf>
    <xf numFmtId="4" fontId="14" fillId="2" borderId="0" xfId="0" applyNumberFormat="1" applyFont="1" applyFill="1" applyAlignment="1" applyProtection="1">
      <alignment horizontal="left" vertical="top"/>
    </xf>
    <xf numFmtId="49" fontId="14" fillId="2" borderId="0" xfId="0" applyNumberFormat="1" applyFont="1" applyFill="1" applyAlignment="1" applyProtection="1">
      <alignment horizontal="left" vertical="top" wrapText="1"/>
    </xf>
    <xf numFmtId="49" fontId="5" fillId="2" borderId="0" xfId="0" applyNumberFormat="1" applyFont="1" applyFill="1" applyAlignment="1" applyProtection="1">
      <alignment horizontal="center"/>
    </xf>
    <xf numFmtId="4" fontId="5" fillId="2" borderId="0" xfId="0" applyNumberFormat="1" applyFont="1" applyFill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" fontId="5" fillId="0" borderId="0" xfId="0" applyNumberFormat="1" applyFont="1" applyAlignment="1" applyProtection="1">
      <alignment horizontal="right" vertical="center"/>
    </xf>
    <xf numFmtId="4" fontId="9" fillId="2" borderId="0" xfId="0" applyNumberFormat="1" applyFont="1" applyFill="1" applyAlignment="1" applyProtection="1">
      <alignment horizontal="left" vertical="top"/>
    </xf>
    <xf numFmtId="49" fontId="9" fillId="2" borderId="0" xfId="0" applyNumberFormat="1" applyFont="1" applyFill="1" applyAlignment="1" applyProtection="1">
      <alignment horizontal="left" vertical="top" wrapText="1"/>
    </xf>
    <xf numFmtId="1" fontId="5" fillId="0" borderId="10" xfId="0" applyNumberFormat="1" applyFont="1" applyBorder="1" applyAlignment="1" applyProtection="1">
      <alignment horizontal="left" vertical="top"/>
    </xf>
    <xf numFmtId="3" fontId="5" fillId="0" borderId="10" xfId="0" applyNumberFormat="1" applyFont="1" applyBorder="1" applyAlignment="1" applyProtection="1">
      <alignment horizontal="left" vertical="top"/>
    </xf>
    <xf numFmtId="0" fontId="9" fillId="0" borderId="10" xfId="0" applyFont="1" applyBorder="1" applyAlignment="1" applyProtection="1">
      <alignment horizontal="justify" vertical="top" wrapText="1"/>
    </xf>
    <xf numFmtId="49" fontId="5" fillId="0" borderId="10" xfId="0" applyNumberFormat="1" applyFont="1" applyBorder="1" applyAlignment="1" applyProtection="1">
      <alignment horizontal="center" vertical="center"/>
    </xf>
    <xf numFmtId="4" fontId="5" fillId="0" borderId="10" xfId="0" applyNumberFormat="1" applyFont="1" applyBorder="1" applyAlignment="1" applyProtection="1">
      <alignment horizontal="right" vertical="center"/>
    </xf>
    <xf numFmtId="4" fontId="5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horizontal="left" vertical="top" wrapText="1"/>
    </xf>
    <xf numFmtId="49" fontId="14" fillId="2" borderId="9" xfId="0" applyNumberFormat="1" applyFont="1" applyFill="1" applyBorder="1" applyAlignment="1" applyProtection="1">
      <alignment horizontal="left" vertical="center" wrapText="1"/>
    </xf>
    <xf numFmtId="49" fontId="14" fillId="2" borderId="3" xfId="0" applyNumberFormat="1" applyFont="1" applyFill="1" applyBorder="1" applyAlignment="1" applyProtection="1">
      <alignment horizontal="left" vertical="center" wrapText="1"/>
    </xf>
    <xf numFmtId="0" fontId="6" fillId="0" borderId="0" xfId="1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</cellXfs>
  <cellStyles count="18"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Normal 3" xfId="17" xr:uid="{9B44FE0E-B443-48FE-9C4F-5CEE5AC421BD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89"/>
  <sheetViews>
    <sheetView tabSelected="1" topLeftCell="C65" zoomScale="115" zoomScaleNormal="115" zoomScaleSheetLayoutView="100" workbookViewId="0">
      <selection activeCell="F22" sqref="F22"/>
    </sheetView>
  </sheetViews>
  <sheetFormatPr defaultColWidth="9.1796875" defaultRowHeight="13" x14ac:dyDescent="0.3"/>
  <cols>
    <col min="1" max="1" width="5.7265625" style="1" customWidth="1"/>
    <col min="2" max="2" width="7.81640625" style="1" customWidth="1"/>
    <col min="3" max="3" width="47.7265625" style="2" customWidth="1"/>
    <col min="4" max="4" width="8.453125" style="2" customWidth="1"/>
    <col min="5" max="5" width="8.26953125" style="2" customWidth="1"/>
    <col min="6" max="6" width="9.453125" style="3" customWidth="1"/>
    <col min="7" max="7" width="13.7265625" style="2" customWidth="1"/>
    <col min="8" max="16384" width="9.1796875" style="2"/>
  </cols>
  <sheetData>
    <row r="1" spans="1:253" x14ac:dyDescent="0.3">
      <c r="A1" s="1" t="s">
        <v>15</v>
      </c>
    </row>
    <row r="2" spans="1:253" ht="39" customHeight="1" x14ac:dyDescent="0.3">
      <c r="A2" s="139" t="s">
        <v>22</v>
      </c>
      <c r="B2" s="139"/>
      <c r="C2" s="139"/>
      <c r="D2" s="139"/>
      <c r="E2" s="139"/>
      <c r="F2" s="139"/>
      <c r="G2" s="139"/>
    </row>
    <row r="4" spans="1:253" x14ac:dyDescent="0.3">
      <c r="A4" s="10"/>
      <c r="B4" s="10"/>
      <c r="C4" s="11"/>
      <c r="D4" s="12"/>
      <c r="E4" s="13"/>
      <c r="F4" s="13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</row>
    <row r="5" spans="1:253" ht="14" x14ac:dyDescent="0.3">
      <c r="A5" s="139" t="s">
        <v>14</v>
      </c>
      <c r="B5" s="139"/>
      <c r="C5" s="139"/>
      <c r="D5" s="139"/>
      <c r="E5" s="139"/>
      <c r="F5" s="139"/>
      <c r="G5" s="139"/>
    </row>
    <row r="6" spans="1:253" ht="14" x14ac:dyDescent="0.3">
      <c r="A6" s="16"/>
      <c r="B6" s="16"/>
      <c r="C6" s="16"/>
      <c r="D6" s="16"/>
      <c r="E6" s="16"/>
      <c r="F6" s="16"/>
      <c r="G6" s="16"/>
    </row>
    <row r="7" spans="1:253" ht="27" customHeight="1" x14ac:dyDescent="0.3">
      <c r="A7" s="17"/>
      <c r="B7" s="17"/>
      <c r="C7" s="140" t="s">
        <v>13</v>
      </c>
      <c r="D7" s="140"/>
      <c r="E7" s="140"/>
      <c r="F7" s="140"/>
      <c r="G7" s="18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pans="1:253" x14ac:dyDescent="0.3">
      <c r="A8" s="19"/>
      <c r="B8" s="19"/>
      <c r="C8" s="20"/>
      <c r="D8" s="21"/>
      <c r="E8" s="22"/>
      <c r="F8" s="22"/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</row>
    <row r="9" spans="1:253" x14ac:dyDescent="0.3">
      <c r="A9" s="19" t="s">
        <v>10</v>
      </c>
      <c r="B9" s="19"/>
      <c r="C9" s="20" t="s">
        <v>28</v>
      </c>
      <c r="D9" s="23"/>
      <c r="E9" s="20"/>
      <c r="F9" s="23"/>
      <c r="G9" s="24">
        <f>G24</f>
        <v>0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</row>
    <row r="10" spans="1:253" x14ac:dyDescent="0.3">
      <c r="A10" s="19" t="s">
        <v>11</v>
      </c>
      <c r="B10" s="19"/>
      <c r="C10" s="20" t="s">
        <v>29</v>
      </c>
      <c r="D10" s="23"/>
      <c r="E10" s="20"/>
      <c r="F10" s="23"/>
      <c r="G10" s="24">
        <f>G61</f>
        <v>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</row>
    <row r="11" spans="1:253" x14ac:dyDescent="0.3">
      <c r="A11" s="19" t="s">
        <v>24</v>
      </c>
      <c r="B11" s="19"/>
      <c r="C11" s="20" t="s">
        <v>34</v>
      </c>
      <c r="D11" s="23"/>
      <c r="E11" s="20"/>
      <c r="F11" s="23"/>
      <c r="G11" s="24">
        <f>G68</f>
        <v>0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</row>
    <row r="12" spans="1:253" x14ac:dyDescent="0.3">
      <c r="A12" s="19" t="s">
        <v>25</v>
      </c>
      <c r="B12" s="19"/>
      <c r="C12" s="20" t="s">
        <v>17</v>
      </c>
      <c r="D12" s="23"/>
      <c r="E12" s="20"/>
      <c r="F12" s="23"/>
      <c r="G12" s="24">
        <f>G76</f>
        <v>0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</row>
    <row r="13" spans="1:253" x14ac:dyDescent="0.3">
      <c r="A13" s="19" t="s">
        <v>26</v>
      </c>
      <c r="B13" s="19"/>
      <c r="C13" s="20" t="s">
        <v>18</v>
      </c>
      <c r="D13" s="23"/>
      <c r="E13" s="20"/>
      <c r="F13" s="23"/>
      <c r="G13" s="24">
        <f>G82</f>
        <v>0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</row>
    <row r="14" spans="1:253" ht="26" x14ac:dyDescent="0.3">
      <c r="A14" s="19" t="s">
        <v>104</v>
      </c>
      <c r="B14" s="19"/>
      <c r="C14" s="77" t="s">
        <v>106</v>
      </c>
      <c r="D14" s="23"/>
      <c r="E14" s="20"/>
      <c r="F14" s="23"/>
      <c r="G14" s="24">
        <f>G88</f>
        <v>0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</row>
    <row r="15" spans="1:253" x14ac:dyDescent="0.3">
      <c r="A15" s="25"/>
      <c r="B15" s="25"/>
      <c r="C15" s="26" t="s">
        <v>7</v>
      </c>
      <c r="D15" s="27"/>
      <c r="E15" s="28"/>
      <c r="F15" s="28"/>
      <c r="G15" s="29">
        <f>SUM(G9:G14)</f>
        <v>0</v>
      </c>
    </row>
    <row r="16" spans="1:253" x14ac:dyDescent="0.3">
      <c r="A16" s="19"/>
      <c r="B16" s="19"/>
      <c r="C16" s="20" t="s">
        <v>9</v>
      </c>
      <c r="D16" s="21"/>
      <c r="E16" s="22"/>
      <c r="F16" s="22"/>
      <c r="G16" s="30">
        <f>0.22*G15</f>
        <v>0</v>
      </c>
    </row>
    <row r="17" spans="1:253" ht="13.5" thickBot="1" x14ac:dyDescent="0.35">
      <c r="A17" s="31"/>
      <c r="B17" s="31"/>
      <c r="C17" s="32" t="s">
        <v>8</v>
      </c>
      <c r="D17" s="33"/>
      <c r="E17" s="34"/>
      <c r="F17" s="34"/>
      <c r="G17" s="35">
        <f>G15+G16</f>
        <v>0</v>
      </c>
    </row>
    <row r="18" spans="1:253" ht="16" thickTop="1" x14ac:dyDescent="0.35">
      <c r="B18" s="4"/>
      <c r="C18" s="5"/>
      <c r="D18" s="6"/>
      <c r="E18" s="7"/>
      <c r="F18" s="8"/>
      <c r="G18" s="9"/>
    </row>
    <row r="19" spans="1:253" ht="15.5" x14ac:dyDescent="0.35">
      <c r="A19" s="36"/>
      <c r="B19" s="36"/>
      <c r="C19" s="37"/>
      <c r="D19" s="6"/>
      <c r="E19" s="7"/>
      <c r="F19" s="8"/>
      <c r="G19" s="9"/>
    </row>
    <row r="20" spans="1:253" x14ac:dyDescent="0.3">
      <c r="A20" s="38" t="s">
        <v>1</v>
      </c>
      <c r="B20" s="39" t="s">
        <v>2</v>
      </c>
      <c r="C20" s="40" t="s">
        <v>3</v>
      </c>
      <c r="D20" s="41" t="s">
        <v>0</v>
      </c>
      <c r="E20" s="42" t="s">
        <v>4</v>
      </c>
      <c r="F20" s="42" t="s">
        <v>5</v>
      </c>
      <c r="G20" s="43" t="s">
        <v>6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</row>
    <row r="21" spans="1:253" ht="14" x14ac:dyDescent="0.3">
      <c r="A21" s="64" t="s">
        <v>10</v>
      </c>
      <c r="B21" s="65"/>
      <c r="C21" s="66" t="s">
        <v>23</v>
      </c>
      <c r="D21" s="45"/>
      <c r="E21" s="46"/>
      <c r="F21" s="46"/>
      <c r="G21" s="47"/>
    </row>
    <row r="22" spans="1:253" ht="26" x14ac:dyDescent="0.3">
      <c r="A22" s="48">
        <v>1</v>
      </c>
      <c r="B22" s="48"/>
      <c r="C22" s="52" t="s">
        <v>27</v>
      </c>
      <c r="D22" s="49" t="s">
        <v>12</v>
      </c>
      <c r="E22" s="50">
        <v>1</v>
      </c>
      <c r="F22" s="78"/>
      <c r="G22" s="51">
        <f t="shared" ref="G22" si="0">E22*F22</f>
        <v>0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ht="13.5" thickBot="1" x14ac:dyDescent="0.35">
      <c r="A23" s="61"/>
      <c r="B23" s="61"/>
      <c r="C23" s="20"/>
      <c r="D23" s="62"/>
      <c r="E23" s="13"/>
      <c r="F23" s="63"/>
      <c r="G23" s="14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ht="14.5" thickBot="1" x14ac:dyDescent="0.35">
      <c r="A24" s="141" t="s">
        <v>30</v>
      </c>
      <c r="B24" s="142"/>
      <c r="C24" s="142"/>
      <c r="D24" s="53"/>
      <c r="E24" s="53"/>
      <c r="F24" s="54"/>
      <c r="G24" s="55">
        <f>SUM(G22:G22)</f>
        <v>0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</row>
    <row r="25" spans="1:253" ht="15.5" x14ac:dyDescent="0.35">
      <c r="A25" s="36"/>
      <c r="B25" s="36"/>
      <c r="C25" s="37"/>
      <c r="D25" s="6"/>
      <c r="E25" s="7"/>
      <c r="F25" s="8"/>
      <c r="G25" s="9"/>
    </row>
    <row r="26" spans="1:253" x14ac:dyDescent="0.3">
      <c r="A26" s="81" t="s">
        <v>1</v>
      </c>
      <c r="B26" s="82" t="s">
        <v>2</v>
      </c>
      <c r="C26" s="83" t="s">
        <v>3</v>
      </c>
      <c r="D26" s="84" t="s">
        <v>0</v>
      </c>
      <c r="E26" s="85" t="s">
        <v>4</v>
      </c>
      <c r="F26" s="42" t="s">
        <v>5</v>
      </c>
      <c r="G26" s="43" t="s">
        <v>6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</row>
    <row r="27" spans="1:253" ht="14" x14ac:dyDescent="0.3">
      <c r="A27" s="86" t="s">
        <v>11</v>
      </c>
      <c r="B27" s="86"/>
      <c r="C27" s="87" t="s">
        <v>29</v>
      </c>
      <c r="D27" s="88"/>
      <c r="E27" s="89"/>
      <c r="F27" s="73"/>
      <c r="G27" s="74"/>
    </row>
    <row r="28" spans="1:253" x14ac:dyDescent="0.3">
      <c r="A28" s="90" t="s">
        <v>38</v>
      </c>
      <c r="B28" s="91"/>
      <c r="C28" s="92" t="s">
        <v>39</v>
      </c>
      <c r="D28" s="92"/>
      <c r="E28" s="93"/>
      <c r="F28" s="75"/>
      <c r="G28" s="76">
        <f>SUM(G29:G43)</f>
        <v>0</v>
      </c>
    </row>
    <row r="29" spans="1:253" ht="13.5" thickBot="1" x14ac:dyDescent="0.35">
      <c r="A29" s="94" t="s">
        <v>40</v>
      </c>
      <c r="B29" s="95"/>
      <c r="C29" s="96" t="s">
        <v>41</v>
      </c>
      <c r="D29" s="97" t="s">
        <v>42</v>
      </c>
      <c r="E29" s="98">
        <v>1</v>
      </c>
      <c r="F29" s="79"/>
      <c r="G29" s="69">
        <f t="shared" ref="G29:G43" si="1">E29*F29</f>
        <v>0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</row>
    <row r="30" spans="1:253" ht="26.5" thickBot="1" x14ac:dyDescent="0.35">
      <c r="A30" s="94" t="s">
        <v>43</v>
      </c>
      <c r="B30" s="95"/>
      <c r="C30" s="96" t="s">
        <v>44</v>
      </c>
      <c r="D30" s="97" t="s">
        <v>42</v>
      </c>
      <c r="E30" s="98">
        <v>1</v>
      </c>
      <c r="F30" s="79"/>
      <c r="G30" s="69">
        <f t="shared" si="1"/>
        <v>0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</row>
    <row r="31" spans="1:253" ht="13.5" thickBot="1" x14ac:dyDescent="0.35">
      <c r="A31" s="94" t="s">
        <v>45</v>
      </c>
      <c r="B31" s="95"/>
      <c r="C31" s="96" t="s">
        <v>46</v>
      </c>
      <c r="D31" s="97" t="s">
        <v>47</v>
      </c>
      <c r="E31" s="98">
        <v>5</v>
      </c>
      <c r="F31" s="79"/>
      <c r="G31" s="69">
        <f t="shared" si="1"/>
        <v>0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</row>
    <row r="32" spans="1:253" ht="65.5" thickBot="1" x14ac:dyDescent="0.35">
      <c r="A32" s="94" t="s">
        <v>48</v>
      </c>
      <c r="B32" s="95"/>
      <c r="C32" s="96" t="s">
        <v>49</v>
      </c>
      <c r="D32" s="97" t="s">
        <v>33</v>
      </c>
      <c r="E32" s="98">
        <v>60</v>
      </c>
      <c r="F32" s="79"/>
      <c r="G32" s="69">
        <f t="shared" si="1"/>
        <v>0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</row>
    <row r="33" spans="1:253" ht="65.5" thickBot="1" x14ac:dyDescent="0.35">
      <c r="A33" s="94" t="s">
        <v>48</v>
      </c>
      <c r="B33" s="95"/>
      <c r="C33" s="96" t="s">
        <v>50</v>
      </c>
      <c r="D33" s="97" t="s">
        <v>33</v>
      </c>
      <c r="E33" s="98">
        <v>6</v>
      </c>
      <c r="F33" s="79"/>
      <c r="G33" s="69">
        <f t="shared" si="1"/>
        <v>0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</row>
    <row r="34" spans="1:253" ht="65.5" thickBot="1" x14ac:dyDescent="0.35">
      <c r="A34" s="94" t="s">
        <v>48</v>
      </c>
      <c r="B34" s="95"/>
      <c r="C34" s="96" t="s">
        <v>51</v>
      </c>
      <c r="D34" s="97" t="s">
        <v>33</v>
      </c>
      <c r="E34" s="98">
        <v>24</v>
      </c>
      <c r="F34" s="79"/>
      <c r="G34" s="69">
        <f t="shared" si="1"/>
        <v>0</v>
      </c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</row>
    <row r="35" spans="1:253" ht="13.5" thickBot="1" x14ac:dyDescent="0.35">
      <c r="A35" s="94" t="s">
        <v>52</v>
      </c>
      <c r="B35" s="95"/>
      <c r="C35" s="96" t="s">
        <v>53</v>
      </c>
      <c r="D35" s="97" t="s">
        <v>33</v>
      </c>
      <c r="E35" s="98">
        <v>66</v>
      </c>
      <c r="F35" s="79"/>
      <c r="G35" s="69">
        <f t="shared" si="1"/>
        <v>0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</row>
    <row r="36" spans="1:253" ht="13.5" thickBot="1" x14ac:dyDescent="0.35">
      <c r="A36" s="94" t="s">
        <v>54</v>
      </c>
      <c r="B36" s="95"/>
      <c r="C36" s="96" t="s">
        <v>55</v>
      </c>
      <c r="D36" s="97" t="s">
        <v>47</v>
      </c>
      <c r="E36" s="98">
        <f>4*6</f>
        <v>24</v>
      </c>
      <c r="F36" s="79"/>
      <c r="G36" s="69">
        <f t="shared" si="1"/>
        <v>0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</row>
    <row r="37" spans="1:253" ht="13.5" thickBot="1" x14ac:dyDescent="0.35">
      <c r="A37" s="94" t="s">
        <v>56</v>
      </c>
      <c r="B37" s="95"/>
      <c r="C37" s="96" t="s">
        <v>57</v>
      </c>
      <c r="D37" s="97" t="s">
        <v>47</v>
      </c>
      <c r="E37" s="98">
        <v>6</v>
      </c>
      <c r="F37" s="79"/>
      <c r="G37" s="69">
        <f t="shared" si="1"/>
        <v>0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</row>
    <row r="38" spans="1:253" ht="26.5" thickBot="1" x14ac:dyDescent="0.35">
      <c r="A38" s="94" t="s">
        <v>58</v>
      </c>
      <c r="B38" s="95"/>
      <c r="C38" s="96" t="s">
        <v>59</v>
      </c>
      <c r="D38" s="97" t="s">
        <v>33</v>
      </c>
      <c r="E38" s="98">
        <v>45</v>
      </c>
      <c r="F38" s="79"/>
      <c r="G38" s="69">
        <f t="shared" si="1"/>
        <v>0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</row>
    <row r="39" spans="1:253" ht="52.5" thickBot="1" x14ac:dyDescent="0.35">
      <c r="A39" s="94" t="s">
        <v>60</v>
      </c>
      <c r="B39" s="95"/>
      <c r="C39" s="96" t="s">
        <v>61</v>
      </c>
      <c r="D39" s="97" t="s">
        <v>33</v>
      </c>
      <c r="E39" s="99">
        <v>45</v>
      </c>
      <c r="F39" s="79"/>
      <c r="G39" s="69">
        <f t="shared" si="1"/>
        <v>0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</row>
    <row r="40" spans="1:253" ht="13.5" thickBot="1" x14ac:dyDescent="0.35">
      <c r="A40" s="94" t="s">
        <v>62</v>
      </c>
      <c r="B40" s="95"/>
      <c r="C40" s="96" t="s">
        <v>63</v>
      </c>
      <c r="D40" s="97" t="s">
        <v>47</v>
      </c>
      <c r="E40" s="98">
        <v>3</v>
      </c>
      <c r="F40" s="79"/>
      <c r="G40" s="69">
        <f t="shared" si="1"/>
        <v>0</v>
      </c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</row>
    <row r="41" spans="1:253" ht="13.5" thickBot="1" x14ac:dyDescent="0.35">
      <c r="A41" s="94" t="s">
        <v>64</v>
      </c>
      <c r="B41" s="95"/>
      <c r="C41" s="96" t="s">
        <v>65</v>
      </c>
      <c r="D41" s="97" t="s">
        <v>47</v>
      </c>
      <c r="E41" s="98">
        <v>20</v>
      </c>
      <c r="F41" s="79"/>
      <c r="G41" s="69">
        <f t="shared" si="1"/>
        <v>0</v>
      </c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</row>
    <row r="42" spans="1:253" ht="13.5" thickBot="1" x14ac:dyDescent="0.35">
      <c r="A42" s="94" t="s">
        <v>66</v>
      </c>
      <c r="B42" s="95"/>
      <c r="C42" s="96" t="s">
        <v>67</v>
      </c>
      <c r="D42" s="97" t="s">
        <v>68</v>
      </c>
      <c r="E42" s="98">
        <v>15</v>
      </c>
      <c r="F42" s="79"/>
      <c r="G42" s="69">
        <f t="shared" si="1"/>
        <v>0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</row>
    <row r="43" spans="1:253" ht="13.5" thickBot="1" x14ac:dyDescent="0.35">
      <c r="A43" s="94" t="s">
        <v>69</v>
      </c>
      <c r="B43" s="95"/>
      <c r="C43" s="96" t="s">
        <v>70</v>
      </c>
      <c r="D43" s="97" t="s">
        <v>42</v>
      </c>
      <c r="E43" s="98">
        <v>1</v>
      </c>
      <c r="F43" s="79"/>
      <c r="G43" s="69">
        <f t="shared" si="1"/>
        <v>0</v>
      </c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</row>
    <row r="44" spans="1:253" ht="13.5" thickBot="1" x14ac:dyDescent="0.35">
      <c r="A44" s="100" t="s">
        <v>71</v>
      </c>
      <c r="B44" s="101"/>
      <c r="C44" s="102" t="s">
        <v>72</v>
      </c>
      <c r="D44" s="103"/>
      <c r="E44" s="102"/>
      <c r="F44" s="71"/>
      <c r="G44" s="72">
        <f>SUM(G45:G54)</f>
        <v>0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</row>
    <row r="45" spans="1:253" ht="13.5" thickBot="1" x14ac:dyDescent="0.35">
      <c r="A45" s="94" t="s">
        <v>73</v>
      </c>
      <c r="B45" s="95"/>
      <c r="C45" s="96" t="s">
        <v>74</v>
      </c>
      <c r="D45" s="97" t="s">
        <v>47</v>
      </c>
      <c r="E45" s="98">
        <v>5</v>
      </c>
      <c r="F45" s="79"/>
      <c r="G45" s="69">
        <f t="shared" ref="G45:G54" si="2">E45*F45</f>
        <v>0</v>
      </c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</row>
    <row r="46" spans="1:253" ht="13.5" thickBot="1" x14ac:dyDescent="0.35">
      <c r="A46" s="94" t="s">
        <v>75</v>
      </c>
      <c r="B46" s="95"/>
      <c r="C46" s="96" t="s">
        <v>76</v>
      </c>
      <c r="D46" s="97" t="s">
        <v>47</v>
      </c>
      <c r="E46" s="98">
        <v>5</v>
      </c>
      <c r="F46" s="79"/>
      <c r="G46" s="69">
        <f t="shared" si="2"/>
        <v>0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</row>
    <row r="47" spans="1:253" ht="13.5" thickBot="1" x14ac:dyDescent="0.35">
      <c r="A47" s="94" t="s">
        <v>77</v>
      </c>
      <c r="B47" s="95"/>
      <c r="C47" s="96" t="s">
        <v>78</v>
      </c>
      <c r="D47" s="97" t="s">
        <v>47</v>
      </c>
      <c r="E47" s="98">
        <v>5</v>
      </c>
      <c r="F47" s="79"/>
      <c r="G47" s="69">
        <f t="shared" si="2"/>
        <v>0</v>
      </c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</row>
    <row r="48" spans="1:253" ht="13.5" thickBot="1" x14ac:dyDescent="0.35">
      <c r="A48" s="94" t="s">
        <v>77</v>
      </c>
      <c r="B48" s="104"/>
      <c r="C48" s="96" t="s">
        <v>79</v>
      </c>
      <c r="D48" s="97" t="s">
        <v>47</v>
      </c>
      <c r="E48" s="98">
        <v>5</v>
      </c>
      <c r="F48" s="79"/>
      <c r="G48" s="69">
        <f t="shared" si="2"/>
        <v>0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</row>
    <row r="49" spans="1:253" ht="13.5" thickBot="1" x14ac:dyDescent="0.35">
      <c r="A49" s="94" t="s">
        <v>80</v>
      </c>
      <c r="B49" s="104"/>
      <c r="C49" s="96" t="s">
        <v>81</v>
      </c>
      <c r="D49" s="97" t="s">
        <v>47</v>
      </c>
      <c r="E49" s="98">
        <v>5</v>
      </c>
      <c r="F49" s="79"/>
      <c r="G49" s="69">
        <f t="shared" si="2"/>
        <v>0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</row>
    <row r="50" spans="1:253" ht="13.5" thickBot="1" x14ac:dyDescent="0.35">
      <c r="A50" s="94" t="s">
        <v>82</v>
      </c>
      <c r="B50" s="104"/>
      <c r="C50" s="96" t="s">
        <v>83</v>
      </c>
      <c r="D50" s="97" t="s">
        <v>47</v>
      </c>
      <c r="E50" s="98">
        <v>3</v>
      </c>
      <c r="F50" s="79"/>
      <c r="G50" s="69">
        <f t="shared" si="2"/>
        <v>0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</row>
    <row r="51" spans="1:253" ht="13.5" thickBot="1" x14ac:dyDescent="0.35">
      <c r="A51" s="94" t="s">
        <v>84</v>
      </c>
      <c r="B51" s="104"/>
      <c r="C51" s="96" t="s">
        <v>85</v>
      </c>
      <c r="D51" s="97" t="s">
        <v>47</v>
      </c>
      <c r="E51" s="98">
        <v>5</v>
      </c>
      <c r="F51" s="79"/>
      <c r="G51" s="69">
        <f t="shared" si="2"/>
        <v>0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</row>
    <row r="52" spans="1:253" ht="13.5" thickBot="1" x14ac:dyDescent="0.35">
      <c r="A52" s="94" t="s">
        <v>86</v>
      </c>
      <c r="B52" s="104"/>
      <c r="C52" s="96" t="s">
        <v>87</v>
      </c>
      <c r="D52" s="97" t="s">
        <v>47</v>
      </c>
      <c r="E52" s="98">
        <v>5</v>
      </c>
      <c r="F52" s="79"/>
      <c r="G52" s="69">
        <f t="shared" si="2"/>
        <v>0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</row>
    <row r="53" spans="1:253" ht="13.5" thickBot="1" x14ac:dyDescent="0.35">
      <c r="A53" s="94" t="s">
        <v>88</v>
      </c>
      <c r="B53" s="104"/>
      <c r="C53" s="96" t="s">
        <v>89</v>
      </c>
      <c r="D53" s="97" t="s">
        <v>47</v>
      </c>
      <c r="E53" s="98">
        <v>3</v>
      </c>
      <c r="F53" s="79"/>
      <c r="G53" s="69">
        <f t="shared" si="2"/>
        <v>0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</row>
    <row r="54" spans="1:253" ht="13.5" thickBot="1" x14ac:dyDescent="0.35">
      <c r="A54" s="94" t="s">
        <v>90</v>
      </c>
      <c r="B54" s="104"/>
      <c r="C54" s="96" t="s">
        <v>91</v>
      </c>
      <c r="D54" s="97" t="s">
        <v>47</v>
      </c>
      <c r="E54" s="98">
        <v>1</v>
      </c>
      <c r="F54" s="79"/>
      <c r="G54" s="69">
        <f t="shared" si="2"/>
        <v>0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</row>
    <row r="55" spans="1:253" ht="13.5" thickBot="1" x14ac:dyDescent="0.35">
      <c r="A55" s="105" t="s">
        <v>92</v>
      </c>
      <c r="B55" s="104"/>
      <c r="C55" s="106" t="s">
        <v>93</v>
      </c>
      <c r="D55" s="107"/>
      <c r="E55" s="106"/>
      <c r="F55" s="67"/>
      <c r="G55" s="68">
        <f>SUM(G56:G59)</f>
        <v>0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</row>
    <row r="56" spans="1:253" ht="13.5" thickBot="1" x14ac:dyDescent="0.35">
      <c r="A56" s="94" t="s">
        <v>94</v>
      </c>
      <c r="B56" s="104"/>
      <c r="C56" s="96" t="s">
        <v>95</v>
      </c>
      <c r="D56" s="97" t="s">
        <v>42</v>
      </c>
      <c r="E56" s="98">
        <v>1</v>
      </c>
      <c r="F56" s="79"/>
      <c r="G56" s="69">
        <f>E56*F56</f>
        <v>0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</row>
    <row r="57" spans="1:253" ht="13.5" thickBot="1" x14ac:dyDescent="0.35">
      <c r="A57" s="94" t="s">
        <v>96</v>
      </c>
      <c r="B57" s="104"/>
      <c r="C57" s="96" t="s">
        <v>97</v>
      </c>
      <c r="D57" s="97" t="s">
        <v>42</v>
      </c>
      <c r="E57" s="98">
        <v>1</v>
      </c>
      <c r="F57" s="79"/>
      <c r="G57" s="69">
        <f>E57*F57</f>
        <v>0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</row>
    <row r="58" spans="1:253" ht="13.5" thickBot="1" x14ac:dyDescent="0.35">
      <c r="A58" s="94" t="s">
        <v>98</v>
      </c>
      <c r="B58" s="104"/>
      <c r="C58" s="96" t="s">
        <v>99</v>
      </c>
      <c r="D58" s="97" t="s">
        <v>47</v>
      </c>
      <c r="E58" s="98">
        <v>3</v>
      </c>
      <c r="F58" s="79"/>
      <c r="G58" s="69">
        <f>E58*F58</f>
        <v>0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</row>
    <row r="59" spans="1:253" ht="39.5" thickBot="1" x14ac:dyDescent="0.35">
      <c r="A59" s="94" t="s">
        <v>100</v>
      </c>
      <c r="B59" s="104"/>
      <c r="C59" s="96" t="s">
        <v>101</v>
      </c>
      <c r="D59" s="97" t="s">
        <v>42</v>
      </c>
      <c r="E59" s="98">
        <v>1</v>
      </c>
      <c r="F59" s="79"/>
      <c r="G59" s="69">
        <f>E59*F59</f>
        <v>0</v>
      </c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</row>
    <row r="60" spans="1:253" ht="13.5" thickBot="1" x14ac:dyDescent="0.35">
      <c r="A60" s="108"/>
      <c r="B60" s="104"/>
      <c r="C60" s="109"/>
      <c r="D60" s="110"/>
      <c r="E60" s="111"/>
      <c r="F60" s="70"/>
      <c r="G60" s="69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</row>
    <row r="61" spans="1:253" ht="14.5" customHeight="1" thickBot="1" x14ac:dyDescent="0.35">
      <c r="A61" s="137" t="s">
        <v>31</v>
      </c>
      <c r="B61" s="138"/>
      <c r="C61" s="138"/>
      <c r="D61" s="112"/>
      <c r="E61" s="112"/>
      <c r="F61" s="54"/>
      <c r="G61" s="55">
        <f>G28+G44+G55</f>
        <v>0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</row>
    <row r="62" spans="1:253" ht="14" x14ac:dyDescent="0.3">
      <c r="A62" s="113"/>
      <c r="B62" s="113"/>
      <c r="C62" s="113"/>
      <c r="D62" s="114"/>
      <c r="E62" s="114"/>
      <c r="F62" s="56"/>
      <c r="G62" s="57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</row>
    <row r="63" spans="1:253" x14ac:dyDescent="0.3">
      <c r="A63" s="81" t="s">
        <v>1</v>
      </c>
      <c r="B63" s="82" t="s">
        <v>2</v>
      </c>
      <c r="C63" s="83" t="s">
        <v>3</v>
      </c>
      <c r="D63" s="84" t="s">
        <v>0</v>
      </c>
      <c r="E63" s="85" t="s">
        <v>4</v>
      </c>
      <c r="F63" s="42" t="s">
        <v>5</v>
      </c>
      <c r="G63" s="43" t="s">
        <v>6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  <c r="IQ63" s="44"/>
      <c r="IR63" s="44"/>
      <c r="IS63" s="44"/>
    </row>
    <row r="64" spans="1:253" ht="14" x14ac:dyDescent="0.3">
      <c r="A64" s="115" t="s">
        <v>24</v>
      </c>
      <c r="B64" s="116"/>
      <c r="C64" s="117" t="s">
        <v>34</v>
      </c>
      <c r="D64" s="118"/>
      <c r="E64" s="119"/>
      <c r="F64" s="46"/>
      <c r="G64" s="47"/>
    </row>
    <row r="65" spans="1:253" ht="39" x14ac:dyDescent="0.3">
      <c r="A65" s="95">
        <v>1</v>
      </c>
      <c r="B65" s="95"/>
      <c r="C65" s="120" t="s">
        <v>35</v>
      </c>
      <c r="D65" s="121" t="s">
        <v>12</v>
      </c>
      <c r="E65" s="122">
        <v>1</v>
      </c>
      <c r="F65" s="78"/>
      <c r="G65" s="51">
        <f t="shared" ref="G65:G66" si="3">E65*F65</f>
        <v>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</row>
    <row r="66" spans="1:253" x14ac:dyDescent="0.3">
      <c r="A66" s="95">
        <v>2</v>
      </c>
      <c r="B66" s="95"/>
      <c r="C66" s="120" t="s">
        <v>32</v>
      </c>
      <c r="D66" s="121" t="s">
        <v>12</v>
      </c>
      <c r="E66" s="122">
        <v>1</v>
      </c>
      <c r="F66" s="78"/>
      <c r="G66" s="51">
        <f t="shared" si="3"/>
        <v>0</v>
      </c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</row>
    <row r="67" spans="1:253" ht="13.5" thickBot="1" x14ac:dyDescent="0.35">
      <c r="A67" s="104"/>
      <c r="B67" s="104"/>
      <c r="C67" s="123"/>
      <c r="D67" s="124"/>
      <c r="E67" s="125"/>
      <c r="F67" s="63"/>
      <c r="G67" s="14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</row>
    <row r="68" spans="1:253" ht="14.5" thickBot="1" x14ac:dyDescent="0.35">
      <c r="A68" s="137" t="s">
        <v>36</v>
      </c>
      <c r="B68" s="138"/>
      <c r="C68" s="138"/>
      <c r="D68" s="112"/>
      <c r="E68" s="112"/>
      <c r="F68" s="54"/>
      <c r="G68" s="55">
        <f>SUM(G65:G66)</f>
        <v>0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</row>
    <row r="69" spans="1:253" ht="14" x14ac:dyDescent="0.3">
      <c r="A69" s="113"/>
      <c r="B69" s="113"/>
      <c r="C69" s="113"/>
      <c r="D69" s="114"/>
      <c r="E69" s="114"/>
      <c r="F69" s="56"/>
      <c r="G69" s="57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</row>
    <row r="70" spans="1:253" x14ac:dyDescent="0.3">
      <c r="A70" s="81" t="s">
        <v>1</v>
      </c>
      <c r="B70" s="82" t="s">
        <v>2</v>
      </c>
      <c r="C70" s="83" t="s">
        <v>3</v>
      </c>
      <c r="D70" s="84" t="s">
        <v>0</v>
      </c>
      <c r="E70" s="85" t="s">
        <v>4</v>
      </c>
      <c r="F70" s="42" t="s">
        <v>5</v>
      </c>
      <c r="G70" s="43" t="s">
        <v>6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  <c r="IC70" s="44"/>
      <c r="ID70" s="44"/>
      <c r="IE70" s="44"/>
      <c r="IF70" s="44"/>
      <c r="IG70" s="44"/>
      <c r="IH70" s="44"/>
      <c r="II70" s="44"/>
      <c r="IJ70" s="44"/>
      <c r="IK70" s="44"/>
      <c r="IL70" s="44"/>
      <c r="IM70" s="44"/>
      <c r="IN70" s="44"/>
      <c r="IO70" s="44"/>
      <c r="IP70" s="44"/>
      <c r="IQ70" s="44"/>
      <c r="IR70" s="44"/>
      <c r="IS70" s="44"/>
    </row>
    <row r="71" spans="1:253" ht="14" x14ac:dyDescent="0.3">
      <c r="A71" s="117" t="s">
        <v>25</v>
      </c>
      <c r="B71" s="117"/>
      <c r="C71" s="117" t="s">
        <v>17</v>
      </c>
      <c r="D71" s="118"/>
      <c r="E71" s="119"/>
      <c r="F71" s="46"/>
      <c r="G71" s="47"/>
    </row>
    <row r="72" spans="1:253" ht="39" x14ac:dyDescent="0.3">
      <c r="A72" s="95">
        <v>1</v>
      </c>
      <c r="B72" s="95"/>
      <c r="C72" s="120" t="s">
        <v>20</v>
      </c>
      <c r="D72" s="121" t="s">
        <v>12</v>
      </c>
      <c r="E72" s="122">
        <v>1</v>
      </c>
      <c r="F72" s="78"/>
      <c r="G72" s="51">
        <f t="shared" ref="G72:G73" si="4">E72*F72</f>
        <v>0</v>
      </c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</row>
    <row r="73" spans="1:253" x14ac:dyDescent="0.3">
      <c r="A73" s="95">
        <v>2</v>
      </c>
      <c r="B73" s="95"/>
      <c r="C73" s="120" t="s">
        <v>19</v>
      </c>
      <c r="D73" s="121" t="s">
        <v>12</v>
      </c>
      <c r="E73" s="122">
        <v>1</v>
      </c>
      <c r="F73" s="78"/>
      <c r="G73" s="51">
        <f t="shared" si="4"/>
        <v>0</v>
      </c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</row>
    <row r="74" spans="1:253" x14ac:dyDescent="0.3">
      <c r="A74" s="95">
        <v>3</v>
      </c>
      <c r="B74" s="95"/>
      <c r="C74" s="120" t="s">
        <v>102</v>
      </c>
      <c r="D74" s="121" t="s">
        <v>12</v>
      </c>
      <c r="E74" s="122">
        <v>1</v>
      </c>
      <c r="F74" s="78"/>
      <c r="G74" s="51">
        <f t="shared" ref="G74" si="5">E74*F74</f>
        <v>0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</row>
    <row r="75" spans="1:253" ht="13.5" thickBot="1" x14ac:dyDescent="0.35">
      <c r="A75" s="104"/>
      <c r="B75" s="104"/>
      <c r="C75" s="123"/>
      <c r="D75" s="124"/>
      <c r="E75" s="125"/>
      <c r="F75" s="63"/>
      <c r="G75" s="14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</row>
    <row r="76" spans="1:253" ht="14.5" thickBot="1" x14ac:dyDescent="0.35">
      <c r="A76" s="137" t="s">
        <v>103</v>
      </c>
      <c r="B76" s="138"/>
      <c r="C76" s="138"/>
      <c r="D76" s="112"/>
      <c r="E76" s="112"/>
      <c r="F76" s="54"/>
      <c r="G76" s="55">
        <f>SUM(G72:G74)</f>
        <v>0</v>
      </c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</row>
    <row r="77" spans="1:253" ht="14" x14ac:dyDescent="0.3">
      <c r="A77" s="113"/>
      <c r="B77" s="113"/>
      <c r="C77" s="113"/>
      <c r="D77" s="114"/>
      <c r="E77" s="114"/>
      <c r="F77" s="56"/>
      <c r="G77" s="57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</row>
    <row r="78" spans="1:253" ht="14" x14ac:dyDescent="0.3">
      <c r="A78" s="113"/>
      <c r="B78" s="113"/>
      <c r="C78" s="113"/>
      <c r="D78" s="114"/>
      <c r="E78" s="114"/>
      <c r="F78" s="56"/>
      <c r="G78" s="56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</row>
    <row r="79" spans="1:253" x14ac:dyDescent="0.3">
      <c r="A79" s="81" t="s">
        <v>1</v>
      </c>
      <c r="B79" s="82" t="s">
        <v>2</v>
      </c>
      <c r="C79" s="83" t="s">
        <v>3</v>
      </c>
      <c r="D79" s="84" t="s">
        <v>0</v>
      </c>
      <c r="E79" s="85" t="s">
        <v>4</v>
      </c>
      <c r="F79" s="42" t="s">
        <v>5</v>
      </c>
      <c r="G79" s="43" t="s">
        <v>6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  <c r="IN79" s="44"/>
      <c r="IO79" s="44"/>
      <c r="IP79" s="44"/>
      <c r="IQ79" s="44"/>
      <c r="IR79" s="44"/>
      <c r="IS79" s="44"/>
    </row>
    <row r="80" spans="1:253" ht="14" x14ac:dyDescent="0.3">
      <c r="A80" s="117" t="s">
        <v>26</v>
      </c>
      <c r="B80" s="126"/>
      <c r="C80" s="127" t="s">
        <v>18</v>
      </c>
      <c r="D80" s="118"/>
      <c r="E80" s="119"/>
      <c r="F80" s="46"/>
      <c r="G80" s="47"/>
    </row>
    <row r="81" spans="1:253" ht="38.25" customHeight="1" thickBot="1" x14ac:dyDescent="0.35">
      <c r="A81" s="128">
        <v>1</v>
      </c>
      <c r="B81" s="129"/>
      <c r="C81" s="130" t="s">
        <v>21</v>
      </c>
      <c r="D81" s="131" t="s">
        <v>12</v>
      </c>
      <c r="E81" s="132">
        <v>1</v>
      </c>
      <c r="F81" s="80"/>
      <c r="G81" s="59">
        <f t="shared" ref="G81" si="6">E81*F81</f>
        <v>0</v>
      </c>
      <c r="H81" s="60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</row>
    <row r="82" spans="1:253" ht="14.5" thickBot="1" x14ac:dyDescent="0.35">
      <c r="A82" s="137" t="s">
        <v>37</v>
      </c>
      <c r="B82" s="138"/>
      <c r="C82" s="138"/>
      <c r="D82" s="112"/>
      <c r="E82" s="112"/>
      <c r="F82" s="54"/>
      <c r="G82" s="55">
        <f>SUM(G81:G81)</f>
        <v>0</v>
      </c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</row>
    <row r="83" spans="1:253" ht="14" x14ac:dyDescent="0.3">
      <c r="A83" s="113"/>
      <c r="B83" s="113"/>
      <c r="C83" s="113"/>
      <c r="D83" s="114"/>
      <c r="E83" s="114"/>
      <c r="F83" s="56"/>
      <c r="G83" s="57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</row>
    <row r="84" spans="1:253" x14ac:dyDescent="0.3">
      <c r="A84" s="133" t="s">
        <v>16</v>
      </c>
      <c r="B84" s="133"/>
      <c r="C84" s="134"/>
      <c r="D84" s="135"/>
      <c r="E84" s="125"/>
      <c r="F84" s="13"/>
      <c r="G84" s="14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</row>
    <row r="85" spans="1:253" x14ac:dyDescent="0.3">
      <c r="A85" s="81" t="s">
        <v>1</v>
      </c>
      <c r="B85" s="82" t="s">
        <v>2</v>
      </c>
      <c r="C85" s="83" t="s">
        <v>3</v>
      </c>
      <c r="D85" s="84" t="s">
        <v>0</v>
      </c>
      <c r="E85" s="85" t="s">
        <v>4</v>
      </c>
      <c r="F85" s="42" t="s">
        <v>5</v>
      </c>
      <c r="G85" s="43" t="s">
        <v>6</v>
      </c>
    </row>
    <row r="86" spans="1:253" ht="14" x14ac:dyDescent="0.3">
      <c r="A86" s="117" t="s">
        <v>104</v>
      </c>
      <c r="B86" s="126"/>
      <c r="C86" s="127" t="s">
        <v>105</v>
      </c>
      <c r="D86" s="118"/>
      <c r="E86" s="119"/>
      <c r="F86" s="46"/>
      <c r="G86" s="47"/>
    </row>
    <row r="87" spans="1:253" ht="13.5" thickBot="1" x14ac:dyDescent="0.35">
      <c r="A87" s="128">
        <v>1</v>
      </c>
      <c r="B87" s="129"/>
      <c r="C87" s="136" t="s">
        <v>105</v>
      </c>
      <c r="D87" s="131" t="s">
        <v>12</v>
      </c>
      <c r="E87" s="132">
        <v>1</v>
      </c>
      <c r="F87" s="80"/>
      <c r="G87" s="59">
        <f t="shared" ref="G87" si="7">E87*F87</f>
        <v>0</v>
      </c>
    </row>
    <row r="88" spans="1:253" ht="14.5" thickBot="1" x14ac:dyDescent="0.35">
      <c r="A88" s="137" t="s">
        <v>37</v>
      </c>
      <c r="B88" s="138"/>
      <c r="C88" s="138"/>
      <c r="D88" s="112"/>
      <c r="E88" s="112"/>
      <c r="F88" s="54"/>
      <c r="G88" s="55">
        <f>SUM(G87:G87)</f>
        <v>0</v>
      </c>
    </row>
    <row r="89" spans="1:253" x14ac:dyDescent="0.3">
      <c r="B89" s="58"/>
    </row>
  </sheetData>
  <sheetProtection sheet="1" objects="1" scenarios="1" selectLockedCells="1"/>
  <mergeCells count="9">
    <mergeCell ref="A88:C88"/>
    <mergeCell ref="A2:G2"/>
    <mergeCell ref="A5:G5"/>
    <mergeCell ref="C7:F7"/>
    <mergeCell ref="A76:C76"/>
    <mergeCell ref="A82:C82"/>
    <mergeCell ref="A61:C61"/>
    <mergeCell ref="A68:C68"/>
    <mergeCell ref="A24:C24"/>
  </mergeCells>
  <pageMargins left="0.98425196850393704" right="0.39370078740157483" top="0.74803149606299213" bottom="0.74803149606299213" header="0.31496062992125984" footer="0.31496062992125984"/>
  <pageSetup paperSize="9" scale="85" orientation="portrait" r:id="rId1"/>
  <headerFooter>
    <oddFooter>Stran &amp;P&amp;Rokvirni popis del PRESKA 18.xlsx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Vrhovec</dc:creator>
  <cp:lastModifiedBy>Branka Dervarič</cp:lastModifiedBy>
  <cp:lastPrinted>2020-08-04T09:30:36Z</cp:lastPrinted>
  <dcterms:created xsi:type="dcterms:W3CDTF">2006-12-02T22:08:18Z</dcterms:created>
  <dcterms:modified xsi:type="dcterms:W3CDTF">2024-05-31T05:48:58Z</dcterms:modified>
</cp:coreProperties>
</file>